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-edv.brnet.int\it-home\home\hfh04\KordetzB\DATEN\Ablage für den Dateiaustausch zu Cosinex\Finale VU zu BR-2026-0023 ESG-Tool\"/>
    </mc:Choice>
  </mc:AlternateContent>
  <xr:revisionPtr revIDLastSave="0" documentId="13_ncr:1_{56ADB150-D327-4626-85BB-ED2FBB811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bewertungsmatrix" sheetId="1" r:id="rId1"/>
  </sheets>
  <definedNames>
    <definedName name="_xlnm.Print_Area" localSheetId="0">Gesamtbewertungsmatrix!$A$1:$G$20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C16" i="1"/>
  <c r="E4" i="1"/>
  <c r="D11" i="1" s="1"/>
  <c r="G11" i="1" l="1"/>
  <c r="G18" i="1" s="1"/>
  <c r="F11" i="1"/>
  <c r="F18" i="1" s="1"/>
  <c r="E11" i="1"/>
  <c r="C11" i="1"/>
  <c r="C18" i="1" l="1"/>
  <c r="D18" i="1"/>
  <c r="E18" i="1"/>
</calcChain>
</file>

<file path=xl/sharedStrings.xml><?xml version="1.0" encoding="utf-8"?>
<sst xmlns="http://schemas.openxmlformats.org/spreadsheetml/2006/main" count="29" uniqueCount="20">
  <si>
    <t>Bieter A</t>
  </si>
  <si>
    <t>Bieter B</t>
  </si>
  <si>
    <t>Bieter C</t>
  </si>
  <si>
    <t>Preis</t>
  </si>
  <si>
    <t>Punkte</t>
  </si>
  <si>
    <t>Leistung</t>
  </si>
  <si>
    <t>Gesamtpunkte</t>
  </si>
  <si>
    <t xml:space="preserve">Der Preis geht mit </t>
  </si>
  <si>
    <t>Die Leistung geht mit</t>
  </si>
  <si>
    <t>% in die Wertung ein.</t>
  </si>
  <si>
    <t>Je höher die Gesamtpunkte-Anzahl, desto wirtschaftlicher ist das Angebot</t>
  </si>
  <si>
    <t>niedrigster Preis</t>
  </si>
  <si>
    <t>max. erreichbare
Bewertungspunkte</t>
  </si>
  <si>
    <t>Preispunkte:
je niedriger der Preis desto höher die Punkte-Anzahl</t>
  </si>
  <si>
    <t>Leistungspunkte:
Je höher die Leistung desto höher die Punkte-Anzahl</t>
  </si>
  <si>
    <t>Bieter D</t>
  </si>
  <si>
    <t>Bieter E</t>
  </si>
  <si>
    <t>Euro netto</t>
  </si>
  <si>
    <r>
      <t xml:space="preserve">Alles was </t>
    </r>
    <r>
      <rPr>
        <sz val="10"/>
        <color theme="6" tint="-0.499984740745262"/>
        <rFont val="Arial"/>
        <family val="2"/>
      </rPr>
      <t>GRÜN</t>
    </r>
    <r>
      <rPr>
        <sz val="10"/>
        <color theme="1"/>
        <rFont val="Arial"/>
        <family val="2"/>
      </rPr>
      <t xml:space="preserve"> ist, kann entsprechend der Angebote verändert werden.</t>
    </r>
  </si>
  <si>
    <t>Gesamtbewertungsmatrix zur Ausschreibung BR-2026-0030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</si>
</sst>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  <numFmt numFmtId="166" formatCode="#,##0.0000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4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center"/>
    </xf>
    <xf numFmtId="0" fontId="0" fillId="0" borderId="0" xfId="0" applyProtection="1"/>
    <xf numFmtId="4" fontId="0" fillId="0" borderId="0" xfId="0" applyNumberFormat="1" applyAlignment="1" applyProtection="1">
      <alignment horizontal="center"/>
    </xf>
    <xf numFmtId="165" fontId="0" fillId="0" borderId="0" xfId="0" applyNumberFormat="1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2" fontId="0" fillId="0" borderId="0" xfId="0" applyNumberFormat="1" applyAlignment="1" applyProtection="1">
      <alignment vertical="center" wrapText="1"/>
    </xf>
    <xf numFmtId="2" fontId="0" fillId="0" borderId="0" xfId="0" applyNumberFormat="1" applyAlignment="1" applyProtection="1">
      <alignment vertical="center"/>
    </xf>
    <xf numFmtId="0" fontId="0" fillId="0" borderId="0" xfId="0" applyAlignment="1" applyProtection="1">
      <alignment wrapText="1"/>
    </xf>
    <xf numFmtId="0" fontId="2" fillId="0" borderId="0" xfId="0" applyFont="1" applyProtection="1"/>
    <xf numFmtId="0" fontId="0" fillId="0" borderId="1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5" fillId="0" borderId="0" xfId="0" applyFont="1" applyProtection="1"/>
    <xf numFmtId="0" fontId="0" fillId="0" borderId="3" xfId="0" applyBorder="1" applyAlignment="1" applyProtection="1">
      <alignment horizontal="right"/>
    </xf>
    <xf numFmtId="0" fontId="3" fillId="0" borderId="5" xfId="0" applyFont="1" applyBorder="1" applyProtection="1"/>
    <xf numFmtId="0" fontId="0" fillId="0" borderId="6" xfId="0" applyBorder="1" applyAlignment="1" applyProtection="1">
      <alignment horizontal="right"/>
    </xf>
    <xf numFmtId="0" fontId="3" fillId="0" borderId="8" xfId="0" applyFont="1" applyBorder="1" applyProtection="1"/>
    <xf numFmtId="0" fontId="0" fillId="0" borderId="5" xfId="0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/>
    </xf>
    <xf numFmtId="0" fontId="7" fillId="0" borderId="0" xfId="0" applyFont="1" applyProtection="1"/>
    <xf numFmtId="0" fontId="8" fillId="0" borderId="0" xfId="0" applyFont="1" applyProtection="1"/>
    <xf numFmtId="0" fontId="7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2" borderId="11" xfId="0" applyFill="1" applyBorder="1" applyAlignment="1" applyProtection="1">
      <alignment horizontal="right"/>
    </xf>
    <xf numFmtId="165" fontId="0" fillId="2" borderId="11" xfId="0" applyNumberFormat="1" applyFill="1" applyBorder="1" applyAlignment="1" applyProtection="1">
      <alignment vertical="center"/>
    </xf>
    <xf numFmtId="4" fontId="0" fillId="2" borderId="11" xfId="0" applyNumberFormat="1" applyFill="1" applyBorder="1" applyProtection="1"/>
    <xf numFmtId="2" fontId="0" fillId="2" borderId="11" xfId="0" applyNumberFormat="1" applyFill="1" applyBorder="1" applyAlignment="1" applyProtection="1">
      <alignment vertical="center"/>
    </xf>
    <xf numFmtId="0" fontId="0" fillId="3" borderId="11" xfId="0" applyFill="1" applyBorder="1" applyAlignment="1" applyProtection="1">
      <alignment horizontal="right"/>
    </xf>
    <xf numFmtId="165" fontId="0" fillId="3" borderId="11" xfId="0" applyNumberFormat="1" applyFill="1" applyBorder="1" applyAlignment="1" applyProtection="1">
      <alignment vertical="center"/>
    </xf>
    <xf numFmtId="4" fontId="0" fillId="3" borderId="11" xfId="0" applyNumberFormat="1" applyFill="1" applyBorder="1" applyProtection="1"/>
    <xf numFmtId="2" fontId="0" fillId="3" borderId="11" xfId="0" applyNumberFormat="1" applyFill="1" applyBorder="1" applyAlignment="1" applyProtection="1">
      <alignment vertical="center"/>
    </xf>
    <xf numFmtId="165" fontId="4" fillId="0" borderId="3" xfId="0" applyNumberFormat="1" applyFont="1" applyBorder="1" applyAlignment="1" applyProtection="1">
      <alignment horizontal="center"/>
    </xf>
    <xf numFmtId="7" fontId="3" fillId="0" borderId="6" xfId="1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166" fontId="0" fillId="2" borderId="9" xfId="0" applyNumberFormat="1" applyFill="1" applyBorder="1" applyAlignment="1" applyProtection="1">
      <alignment vertical="center"/>
    </xf>
    <xf numFmtId="166" fontId="0" fillId="3" borderId="9" xfId="0" applyNumberFormat="1" applyFill="1" applyBorder="1" applyAlignment="1" applyProtection="1">
      <alignment vertical="center"/>
    </xf>
    <xf numFmtId="166" fontId="0" fillId="2" borderId="11" xfId="0" applyNumberFormat="1" applyFill="1" applyBorder="1" applyProtection="1"/>
    <xf numFmtId="166" fontId="0" fillId="3" borderId="11" xfId="0" applyNumberFormat="1" applyFill="1" applyBorder="1" applyProtection="1"/>
    <xf numFmtId="166" fontId="1" fillId="2" borderId="12" xfId="0" applyNumberFormat="1" applyFont="1" applyFill="1" applyBorder="1" applyAlignment="1" applyProtection="1">
      <alignment vertical="center"/>
    </xf>
    <xf numFmtId="166" fontId="1" fillId="3" borderId="12" xfId="0" applyNumberFormat="1" applyFont="1" applyFill="1" applyBorder="1" applyAlignment="1" applyProtection="1">
      <alignment vertical="center"/>
    </xf>
    <xf numFmtId="0" fontId="10" fillId="2" borderId="10" xfId="0" applyFont="1" applyFill="1" applyBorder="1" applyAlignment="1" applyProtection="1">
      <alignment horizontal="right" vertical="center"/>
      <protection locked="0"/>
    </xf>
    <xf numFmtId="0" fontId="10" fillId="3" borderId="10" xfId="0" applyFont="1" applyFill="1" applyBorder="1" applyAlignment="1" applyProtection="1">
      <alignment horizontal="right" vertical="center"/>
      <protection locked="0"/>
    </xf>
    <xf numFmtId="165" fontId="10" fillId="2" borderId="11" xfId="0" applyNumberFormat="1" applyFont="1" applyFill="1" applyBorder="1" applyProtection="1">
      <protection locked="0"/>
    </xf>
    <xf numFmtId="165" fontId="10" fillId="3" borderId="11" xfId="0" applyNumberFormat="1" applyFont="1" applyFill="1" applyBorder="1" applyProtection="1">
      <protection locked="0"/>
    </xf>
    <xf numFmtId="1" fontId="10" fillId="2" borderId="11" xfId="0" applyNumberFormat="1" applyFont="1" applyFill="1" applyBorder="1" applyProtection="1">
      <protection locked="0"/>
    </xf>
    <xf numFmtId="1" fontId="10" fillId="3" borderId="11" xfId="0" applyNumberFormat="1" applyFont="1" applyFill="1" applyBorder="1" applyProtection="1">
      <protection locked="0"/>
    </xf>
    <xf numFmtId="1" fontId="3" fillId="0" borderId="4" xfId="0" applyNumberFormat="1" applyFont="1" applyFill="1" applyBorder="1" applyProtection="1">
      <protection locked="0"/>
    </xf>
    <xf numFmtId="1" fontId="3" fillId="0" borderId="7" xfId="0" applyNumberFormat="1" applyFont="1" applyFill="1" applyBorder="1" applyProtection="1"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90" zoomScaleNormal="90" workbookViewId="0">
      <selection activeCell="I12" sqref="I12"/>
    </sheetView>
  </sheetViews>
  <sheetFormatPr baseColWidth="10" defaultRowHeight="12.75" x14ac:dyDescent="0.2"/>
  <cols>
    <col min="1" max="1" width="20.42578125" style="3" customWidth="1"/>
    <col min="2" max="2" width="5.5703125" style="3" customWidth="1"/>
    <col min="3" max="7" width="20.85546875" style="3" customWidth="1"/>
    <col min="8" max="8" width="15.7109375" style="3" customWidth="1"/>
    <col min="9" max="9" width="11.42578125" style="3"/>
    <col min="10" max="10" width="17.85546875" style="3" customWidth="1"/>
    <col min="11" max="16384" width="11.42578125" style="3"/>
  </cols>
  <sheetData>
    <row r="1" spans="1:8" ht="30" x14ac:dyDescent="0.4">
      <c r="A1" s="16" t="s">
        <v>19</v>
      </c>
    </row>
    <row r="2" spans="1:8" ht="13.5" thickBot="1" x14ac:dyDescent="0.25"/>
    <row r="3" spans="1:8" ht="25.5" x14ac:dyDescent="0.2">
      <c r="A3" s="17" t="s">
        <v>7</v>
      </c>
      <c r="B3" s="50">
        <v>30</v>
      </c>
      <c r="C3" s="18" t="s">
        <v>9</v>
      </c>
      <c r="D3" s="1"/>
      <c r="E3" s="35" t="s">
        <v>11</v>
      </c>
      <c r="F3" s="21" t="s">
        <v>12</v>
      </c>
      <c r="G3" s="2"/>
    </row>
    <row r="4" spans="1:8" ht="13.5" thickBot="1" x14ac:dyDescent="0.25">
      <c r="A4" s="19" t="s">
        <v>8</v>
      </c>
      <c r="B4" s="51">
        <v>70</v>
      </c>
      <c r="C4" s="20" t="s">
        <v>9</v>
      </c>
      <c r="D4" s="1"/>
      <c r="E4" s="36">
        <f>MIN(C9:G9)</f>
        <v>900000</v>
      </c>
      <c r="F4" s="22">
        <v>670</v>
      </c>
      <c r="G4" s="4"/>
    </row>
    <row r="6" spans="1:8" s="7" customFormat="1" ht="27" customHeight="1" x14ac:dyDescent="0.2">
      <c r="A6" s="7" t="s">
        <v>18</v>
      </c>
    </row>
    <row r="7" spans="1:8" s="7" customFormat="1" ht="21" customHeight="1" x14ac:dyDescent="0.2">
      <c r="B7" s="37"/>
      <c r="C7" s="44" t="s">
        <v>0</v>
      </c>
      <c r="D7" s="45" t="s">
        <v>1</v>
      </c>
      <c r="E7" s="44" t="s">
        <v>2</v>
      </c>
      <c r="F7" s="45" t="s">
        <v>15</v>
      </c>
      <c r="G7" s="44" t="s">
        <v>16</v>
      </c>
    </row>
    <row r="8" spans="1:8" x14ac:dyDescent="0.2">
      <c r="C8" s="27" t="s">
        <v>17</v>
      </c>
      <c r="D8" s="31" t="s">
        <v>17</v>
      </c>
      <c r="E8" s="27" t="s">
        <v>17</v>
      </c>
      <c r="F8" s="31" t="s">
        <v>17</v>
      </c>
      <c r="G8" s="27" t="s">
        <v>17</v>
      </c>
    </row>
    <row r="9" spans="1:8" ht="18" x14ac:dyDescent="0.25">
      <c r="A9" s="23" t="s">
        <v>3</v>
      </c>
      <c r="C9" s="46">
        <v>1100000</v>
      </c>
      <c r="D9" s="47">
        <v>1000000</v>
      </c>
      <c r="E9" s="46">
        <v>1200000</v>
      </c>
      <c r="F9" s="47">
        <v>900000</v>
      </c>
      <c r="G9" s="46">
        <v>950000</v>
      </c>
      <c r="H9" s="5"/>
    </row>
    <row r="10" spans="1:8" s="7" customFormat="1" x14ac:dyDescent="0.2">
      <c r="A10" s="6"/>
      <c r="C10" s="28"/>
      <c r="D10" s="32"/>
      <c r="E10" s="28"/>
      <c r="F10" s="32"/>
      <c r="G10" s="28"/>
      <c r="H10" s="8"/>
    </row>
    <row r="11" spans="1:8" s="7" customFormat="1" ht="51" x14ac:dyDescent="0.2">
      <c r="A11" s="13" t="s">
        <v>13</v>
      </c>
      <c r="B11" s="14"/>
      <c r="C11" s="38">
        <f>$B$3-((C9-$E$4)/$E$4)*$B$3</f>
        <v>23.333333333333336</v>
      </c>
      <c r="D11" s="39">
        <f t="shared" ref="D11:G11" si="0">$B$3-((D9-$E$4)/$E$4)*$B$3</f>
        <v>26.666666666666668</v>
      </c>
      <c r="E11" s="38">
        <f t="shared" si="0"/>
        <v>20</v>
      </c>
      <c r="F11" s="39">
        <f t="shared" si="0"/>
        <v>30</v>
      </c>
      <c r="G11" s="38">
        <f t="shared" si="0"/>
        <v>28.333333333333332</v>
      </c>
      <c r="H11" s="15"/>
    </row>
    <row r="12" spans="1:8" x14ac:dyDescent="0.2">
      <c r="C12" s="29"/>
      <c r="D12" s="33"/>
      <c r="E12" s="29"/>
      <c r="F12" s="33"/>
      <c r="G12" s="29"/>
    </row>
    <row r="13" spans="1:8" x14ac:dyDescent="0.2">
      <c r="C13" s="27" t="s">
        <v>4</v>
      </c>
      <c r="D13" s="31" t="s">
        <v>4</v>
      </c>
      <c r="E13" s="27" t="s">
        <v>4</v>
      </c>
      <c r="F13" s="31" t="s">
        <v>4</v>
      </c>
      <c r="G13" s="27" t="s">
        <v>4</v>
      </c>
    </row>
    <row r="14" spans="1:8" ht="18" x14ac:dyDescent="0.25">
      <c r="A14" s="23" t="s">
        <v>5</v>
      </c>
      <c r="C14" s="48">
        <v>38</v>
      </c>
      <c r="D14" s="49">
        <v>36</v>
      </c>
      <c r="E14" s="48">
        <v>30</v>
      </c>
      <c r="F14" s="49">
        <v>28</v>
      </c>
      <c r="G14" s="48">
        <v>24</v>
      </c>
    </row>
    <row r="15" spans="1:8" s="10" customFormat="1" x14ac:dyDescent="0.2">
      <c r="A15" s="9"/>
      <c r="C15" s="30"/>
      <c r="D15" s="34"/>
      <c r="E15" s="30"/>
      <c r="F15" s="34"/>
      <c r="G15" s="30"/>
    </row>
    <row r="16" spans="1:8" s="7" customFormat="1" ht="51" x14ac:dyDescent="0.2">
      <c r="A16" s="13" t="s">
        <v>14</v>
      </c>
      <c r="B16" s="14"/>
      <c r="C16" s="38">
        <f>$B$4-($F$4-C14)/$F$4*$B$4</f>
        <v>3.9701492537313499</v>
      </c>
      <c r="D16" s="39">
        <f t="shared" ref="D16:G16" si="1">$B$4-($F$4-D14)/$F$4*$B$4</f>
        <v>3.761194029850742</v>
      </c>
      <c r="E16" s="38">
        <f t="shared" si="1"/>
        <v>3.1343283582089612</v>
      </c>
      <c r="F16" s="39">
        <f t="shared" si="1"/>
        <v>2.9253731343283533</v>
      </c>
      <c r="G16" s="38">
        <f t="shared" si="1"/>
        <v>2.5074626865671661</v>
      </c>
    </row>
    <row r="17" spans="1:7" x14ac:dyDescent="0.2">
      <c r="A17" s="11"/>
      <c r="C17" s="40"/>
      <c r="D17" s="41"/>
      <c r="E17" s="40"/>
      <c r="F17" s="41"/>
      <c r="G17" s="40"/>
    </row>
    <row r="18" spans="1:7" s="26" customFormat="1" ht="18" x14ac:dyDescent="0.2">
      <c r="A18" s="25" t="s">
        <v>6</v>
      </c>
      <c r="C18" s="42">
        <f>C11+C16</f>
        <v>27.303482587064686</v>
      </c>
      <c r="D18" s="43">
        <f>D11+D16</f>
        <v>30.42786069651741</v>
      </c>
      <c r="E18" s="42">
        <f>E11+E16</f>
        <v>23.134328358208961</v>
      </c>
      <c r="F18" s="43">
        <f>F11+F16</f>
        <v>32.925373134328353</v>
      </c>
      <c r="G18" s="42">
        <f>G11+G16</f>
        <v>30.840796019900498</v>
      </c>
    </row>
    <row r="19" spans="1:7" ht="32.25" customHeight="1" x14ac:dyDescent="0.25">
      <c r="A19" s="23" t="s">
        <v>10</v>
      </c>
    </row>
    <row r="20" spans="1:7" s="12" customFormat="1" ht="21" customHeight="1" x14ac:dyDescent="0.25">
      <c r="A20" s="24"/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CF5F1F17A9AD54C8A1F3F28C0474BCA" ma:contentTypeVersion="" ma:contentTypeDescription="Default Word Template" ma:contentTypeScope="" ma:versionID="5f9081ca2b462e83bd9f64bb48e95e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D022C-A857-47BE-B9F0-941EA085A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5B98CC8-2185-44BF-BD2C-BE9B4D8113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17325D-1BCB-42EA-8433-6E7FD9AC30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Gesamtbewertungsmatrix</vt:lpstr>
      <vt:lpstr>Gesamtbewertungsmatrix!Druckbereich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Kordetzky, Bernd</dc:creator>
  <cp:lastModifiedBy>Kordetzky, Bernd</cp:lastModifiedBy>
  <cp:lastPrinted>2018-03-22T09:18:03Z</cp:lastPrinted>
  <dcterms:created xsi:type="dcterms:W3CDTF">2018-03-19T17:52:04Z</dcterms:created>
  <dcterms:modified xsi:type="dcterms:W3CDTF">2026-07-24T14:50:51Z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0x010100CCF5F1F17A9AD54C8A1F3F28C0474BCA</vt:lpwstr>
  </property>
</Properties>
</file>